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chats - marchés\Services\2026\2026TX0016_Maintenance_toitures_verrière_ETFE\1_CONSULTATION\2_DCE\Annexes_CCTP\INSA\"/>
    </mc:Choice>
  </mc:AlternateContent>
  <xr:revisionPtr revIDLastSave="0" documentId="13_ncr:1_{C129C81C-6385-4093-82CA-834820D55A03}" xr6:coauthVersionLast="47" xr6:coauthVersionMax="47" xr10:uidLastSave="{00000000-0000-0000-0000-000000000000}"/>
  <bookViews>
    <workbookView xWindow="-120" yWindow="-120" windowWidth="29040" windowHeight="15720" xr2:uid="{3355E582-386C-4C10-A425-C5DE0AE00F5E}"/>
  </bookViews>
  <sheets>
    <sheet name="INS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6" i="1" l="1"/>
  <c r="C9" i="1"/>
  <c r="O5" i="1"/>
  <c r="C5" i="1"/>
</calcChain>
</file>

<file path=xl/sharedStrings.xml><?xml version="1.0" encoding="utf-8"?>
<sst xmlns="http://schemas.openxmlformats.org/spreadsheetml/2006/main" count="312" uniqueCount="142">
  <si>
    <t>N° ID</t>
  </si>
  <si>
    <t>Dénomination</t>
  </si>
  <si>
    <t>Superficie Totale (m²)</t>
  </si>
  <si>
    <t>Année construction</t>
  </si>
  <si>
    <t>Année / rénovation</t>
  </si>
  <si>
    <t>Niveau</t>
  </si>
  <si>
    <t>Accessibilité</t>
  </si>
  <si>
    <t>Sécurité</t>
  </si>
  <si>
    <t>Nbre de passages annuels</t>
  </si>
  <si>
    <t>Code</t>
  </si>
  <si>
    <t>Type de surface / Technologie</t>
  </si>
  <si>
    <t>Gravillon</t>
  </si>
  <si>
    <t>Végétalisation</t>
  </si>
  <si>
    <t xml:space="preserve">Chéneau </t>
  </si>
  <si>
    <t>Surface (m²)</t>
  </si>
  <si>
    <t>Panneaux PV</t>
  </si>
  <si>
    <t>INSA TOULOUSE</t>
  </si>
  <si>
    <t>TWB</t>
  </si>
  <si>
    <t>R+1</t>
  </si>
  <si>
    <t>escalier extérieur</t>
  </si>
  <si>
    <t>garde corps</t>
  </si>
  <si>
    <t>50.1</t>
  </si>
  <si>
    <t>Auto Protégée</t>
  </si>
  <si>
    <t>RDC</t>
  </si>
  <si>
    <t>depuis couloir R+1</t>
  </si>
  <si>
    <t>50.2</t>
  </si>
  <si>
    <t>Multi-couche / asphalte / bitume</t>
  </si>
  <si>
    <t>X</t>
  </si>
  <si>
    <t>depuis terrasse R+1</t>
  </si>
  <si>
    <t>50.3</t>
  </si>
  <si>
    <t>Bacs Acier</t>
  </si>
  <si>
    <t>50.4</t>
  </si>
  <si>
    <t>Dalles sur plots</t>
  </si>
  <si>
    <t>AIME</t>
  </si>
  <si>
    <t>48.1</t>
  </si>
  <si>
    <t>Membrane PVC</t>
  </si>
  <si>
    <t>48.2</t>
  </si>
  <si>
    <t>Amphitéâtres</t>
  </si>
  <si>
    <t>crinoline</t>
  </si>
  <si>
    <t>20.1</t>
  </si>
  <si>
    <t>Amphitéâtres - Amphi Riquet et Vinci</t>
  </si>
  <si>
    <t>R+2</t>
  </si>
  <si>
    <t>20.2</t>
  </si>
  <si>
    <t>BIO 3</t>
  </si>
  <si>
    <t>42.1</t>
  </si>
  <si>
    <t>BIO 4</t>
  </si>
  <si>
    <t>35.1</t>
  </si>
  <si>
    <t>BIO 5</t>
  </si>
  <si>
    <t>échelle</t>
  </si>
  <si>
    <t>39.1</t>
  </si>
  <si>
    <t>R+3</t>
  </si>
  <si>
    <t>escalier depuis R+3</t>
  </si>
  <si>
    <t>39.2</t>
  </si>
  <si>
    <t>BRI</t>
  </si>
  <si>
    <t>barre d'accroche</t>
  </si>
  <si>
    <t>07.1</t>
  </si>
  <si>
    <t>CSH - Extension</t>
  </si>
  <si>
    <t>23.1</t>
  </si>
  <si>
    <t>CSH</t>
  </si>
  <si>
    <t>23.2</t>
  </si>
  <si>
    <t>Génie Biologique / GP3E</t>
  </si>
  <si>
    <t>échelle intérieure</t>
  </si>
  <si>
    <t>33.1</t>
  </si>
  <si>
    <t>Génie Civil</t>
  </si>
  <si>
    <t>escalier intérieur</t>
  </si>
  <si>
    <t>02.1</t>
  </si>
  <si>
    <t>Génie électrique et informatique</t>
  </si>
  <si>
    <t>19.1</t>
  </si>
  <si>
    <t>Administration - Aile dessin</t>
  </si>
  <si>
    <t>17.1</t>
  </si>
  <si>
    <t>Génie Mécanique - Aile dessin + aile technique</t>
  </si>
  <si>
    <t>11.2</t>
  </si>
  <si>
    <t>Génie Physique</t>
  </si>
  <si>
    <t>27.1</t>
  </si>
  <si>
    <t>GMM - Amphi Germain</t>
  </si>
  <si>
    <t>12.1</t>
  </si>
  <si>
    <t>GMM - CSN</t>
  </si>
  <si>
    <t>12.2</t>
  </si>
  <si>
    <t>Gymnase</t>
  </si>
  <si>
    <t>RDC / R+1</t>
  </si>
  <si>
    <t>04.1</t>
  </si>
  <si>
    <t>Loge, compris extension</t>
  </si>
  <si>
    <t>00.1</t>
  </si>
  <si>
    <t>Toiture terrasse gravillonnée et multicouche sur acier autoprotégée</t>
  </si>
  <si>
    <t>Logement D</t>
  </si>
  <si>
    <t>Logement Service D</t>
  </si>
  <si>
    <t>LOG.D</t>
  </si>
  <si>
    <t>Logement A</t>
  </si>
  <si>
    <t>Logement Directeur A</t>
  </si>
  <si>
    <t>LOG.A</t>
  </si>
  <si>
    <t>Logement C</t>
  </si>
  <si>
    <t>Logement Service C</t>
  </si>
  <si>
    <t>LOG.C</t>
  </si>
  <si>
    <t>Tuiles / gouttières</t>
  </si>
  <si>
    <t>Logement B</t>
  </si>
  <si>
    <t>Logement Service B</t>
  </si>
  <si>
    <t>LOG.B</t>
  </si>
  <si>
    <t>Fert (LPCNO) - Couverture local technique + passerelle</t>
  </si>
  <si>
    <t>Fert (LPCNO) - Zone technique</t>
  </si>
  <si>
    <t>depuis local technique</t>
  </si>
  <si>
    <t>27.2</t>
  </si>
  <si>
    <t>Multiservices - Côté Bib'</t>
  </si>
  <si>
    <t>08.1</t>
  </si>
  <si>
    <t>Multiservices - Côté Cafétéria</t>
  </si>
  <si>
    <t>08.2</t>
  </si>
  <si>
    <t>Résidence</t>
  </si>
  <si>
    <t>Résidence 1</t>
  </si>
  <si>
    <t>R+6</t>
  </si>
  <si>
    <t>escalier</t>
  </si>
  <si>
    <t>RES.1</t>
  </si>
  <si>
    <t>Soute</t>
  </si>
  <si>
    <t>SOU.1</t>
  </si>
  <si>
    <t>TP Physique</t>
  </si>
  <si>
    <t>25.1</t>
  </si>
  <si>
    <t>MB3</t>
  </si>
  <si>
    <t>R+2 / R+4</t>
  </si>
  <si>
    <t>depuis bâtiment</t>
  </si>
  <si>
    <t>39.3</t>
  </si>
  <si>
    <t>39.4</t>
  </si>
  <si>
    <t>Végétal / gravier</t>
  </si>
  <si>
    <t>R+4</t>
  </si>
  <si>
    <t>39.5</t>
  </si>
  <si>
    <t>Toiture zinc</t>
  </si>
  <si>
    <t>HALLE TECHNOLOGIQUE</t>
  </si>
  <si>
    <t>TOTEM</t>
  </si>
  <si>
    <t>ajout à partir de 2027</t>
  </si>
  <si>
    <t>Résidence 5</t>
  </si>
  <si>
    <t>Résidence 6</t>
  </si>
  <si>
    <t>Résidence 2</t>
  </si>
  <si>
    <t>ajout à partir de 09/2028</t>
  </si>
  <si>
    <t>Résidence 3</t>
  </si>
  <si>
    <t>ajout à partir de 09/2029</t>
  </si>
  <si>
    <t>Résidence 4</t>
  </si>
  <si>
    <t>ajout à partir de 09/2030</t>
  </si>
  <si>
    <t>Résidence 7</t>
  </si>
  <si>
    <t>ajout début 2028</t>
  </si>
  <si>
    <t>SOUS TOTAL INSA TOULOUSE</t>
  </si>
  <si>
    <t>ajout à partir de 2028</t>
  </si>
  <si>
    <t>CLAUSE DE REEXAMEN</t>
  </si>
  <si>
    <t>RDC + R+3</t>
  </si>
  <si>
    <t>Toiture terrasse gravillonnée</t>
  </si>
  <si>
    <t>Inventaire des bâtiments INSA - Consultation n°2026TX0016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</si>
</sst>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5"/>
      <name val="Calibri"/>
      <family val="2"/>
      <scheme val="minor"/>
    </font>
    <font>
      <sz val="1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92D050"/>
      </patternFill>
    </fill>
    <fill>
      <patternFill patternType="solid">
        <fgColor theme="6" tint="0.79998168889431442"/>
        <bgColor rgb="FF92D05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0" tint="-0.14999847407452621"/>
        <bgColor theme="0" tint="-0.14999847407452621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/>
    <xf numFmtId="0" fontId="1" fillId="4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/>
    <xf numFmtId="0" fontId="1" fillId="4" borderId="5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center"/>
    </xf>
    <xf numFmtId="0" fontId="2" fillId="3" borderId="5" xfId="0" applyFont="1" applyFill="1" applyBorder="1"/>
    <xf numFmtId="0" fontId="2" fillId="3" borderId="6" xfId="0" applyFont="1" applyFill="1" applyBorder="1" applyAlignment="1">
      <alignment horizontal="center" vertical="center"/>
    </xf>
    <xf numFmtId="164" fontId="1" fillId="4" borderId="4" xfId="0" applyNumberFormat="1" applyFont="1" applyFill="1" applyBorder="1" applyAlignment="1">
      <alignment horizontal="center" vertical="center"/>
    </xf>
    <xf numFmtId="164" fontId="1" fillId="4" borderId="4" xfId="0" quotePrefix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1" fillId="5" borderId="7" xfId="0" applyNumberFormat="1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left" vertical="center" wrapText="1"/>
    </xf>
    <xf numFmtId="0" fontId="1" fillId="6" borderId="8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horizontal="left" vertical="center"/>
    </xf>
    <xf numFmtId="0" fontId="2" fillId="6" borderId="8" xfId="0" applyFont="1" applyFill="1" applyBorder="1" applyAlignment="1">
      <alignment horizontal="center"/>
    </xf>
    <xf numFmtId="0" fontId="2" fillId="6" borderId="8" xfId="0" applyFont="1" applyFill="1" applyBorder="1"/>
    <xf numFmtId="0" fontId="2" fillId="6" borderId="9" xfId="0" applyFont="1" applyFill="1" applyBorder="1" applyAlignment="1">
      <alignment horizontal="center" vertical="center"/>
    </xf>
    <xf numFmtId="164" fontId="1" fillId="5" borderId="4" xfId="0" applyNumberFormat="1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left" vertical="center" wrapText="1"/>
    </xf>
    <xf numFmtId="0" fontId="1" fillId="6" borderId="5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left" vertical="center" wrapText="1"/>
    </xf>
    <xf numFmtId="0" fontId="2" fillId="6" borderId="5" xfId="0" applyFont="1" applyFill="1" applyBorder="1" applyAlignment="1">
      <alignment horizontal="left" vertical="center"/>
    </xf>
    <xf numFmtId="0" fontId="2" fillId="6" borderId="5" xfId="0" applyFont="1" applyFill="1" applyBorder="1" applyAlignment="1">
      <alignment horizontal="center"/>
    </xf>
    <xf numFmtId="0" fontId="2" fillId="6" borderId="5" xfId="0" applyFont="1" applyFill="1" applyBorder="1"/>
    <xf numFmtId="0" fontId="2" fillId="6" borderId="6" xfId="0" applyFont="1" applyFill="1" applyBorder="1" applyAlignment="1">
      <alignment horizontal="center" vertical="center"/>
    </xf>
    <xf numFmtId="164" fontId="1" fillId="5" borderId="11" xfId="0" applyNumberFormat="1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left" vertical="center" wrapText="1"/>
    </xf>
    <xf numFmtId="0" fontId="1" fillId="6" borderId="12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left" vertical="center" wrapText="1"/>
    </xf>
    <xf numFmtId="0" fontId="2" fillId="6" borderId="12" xfId="0" applyFont="1" applyFill="1" applyBorder="1" applyAlignment="1">
      <alignment horizontal="left" vertical="center"/>
    </xf>
    <xf numFmtId="0" fontId="2" fillId="6" borderId="12" xfId="0" applyFont="1" applyFill="1" applyBorder="1" applyAlignment="1">
      <alignment horizontal="center"/>
    </xf>
    <xf numFmtId="0" fontId="2" fillId="6" borderId="12" xfId="0" applyFont="1" applyFill="1" applyBorder="1"/>
    <xf numFmtId="0" fontId="2" fillId="6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vertical="center"/>
    </xf>
    <xf numFmtId="0" fontId="2" fillId="2" borderId="15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7" borderId="16" xfId="0" applyFont="1" applyFill="1" applyBorder="1" applyAlignment="1">
      <alignment horizontal="center" vertical="center"/>
    </xf>
    <xf numFmtId="0" fontId="1" fillId="7" borderId="17" xfId="0" applyFont="1" applyFill="1" applyBorder="1" applyAlignment="1">
      <alignment horizontal="center" vertical="center"/>
    </xf>
    <xf numFmtId="0" fontId="1" fillId="7" borderId="17" xfId="0" applyFont="1" applyFill="1" applyBorder="1" applyAlignment="1">
      <alignment horizontal="center" vertical="center" wrapText="1"/>
    </xf>
    <xf numFmtId="0" fontId="1" fillId="7" borderId="18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center"/>
    </xf>
    <xf numFmtId="0" fontId="1" fillId="3" borderId="5" xfId="0" applyFont="1" applyFill="1" applyBorder="1"/>
    <xf numFmtId="0" fontId="1" fillId="3" borderId="6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/>
    </xf>
    <xf numFmtId="0" fontId="1" fillId="3" borderId="12" xfId="0" applyFont="1" applyFill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left" vertical="center" wrapText="1"/>
    </xf>
    <xf numFmtId="0" fontId="1" fillId="3" borderId="25" xfId="0" applyFont="1" applyFill="1" applyBorder="1" applyAlignment="1">
      <alignment horizontal="left" vertical="center"/>
    </xf>
    <xf numFmtId="0" fontId="2" fillId="3" borderId="25" xfId="0" applyFont="1" applyFill="1" applyBorder="1" applyAlignment="1">
      <alignment horizontal="left" vertical="center" wrapText="1"/>
    </xf>
    <xf numFmtId="0" fontId="1" fillId="3" borderId="25" xfId="0" applyFont="1" applyFill="1" applyBorder="1" applyAlignment="1">
      <alignment horizontal="center"/>
    </xf>
    <xf numFmtId="0" fontId="1" fillId="3" borderId="25" xfId="0" applyFont="1" applyFill="1" applyBorder="1"/>
    <xf numFmtId="0" fontId="1" fillId="3" borderId="26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164" fontId="1" fillId="4" borderId="24" xfId="0" applyNumberFormat="1" applyFont="1" applyFill="1" applyBorder="1" applyAlignment="1">
      <alignment horizontal="center" vertical="center"/>
    </xf>
    <xf numFmtId="164" fontId="1" fillId="4" borderId="19" xfId="0" applyNumberFormat="1" applyFont="1" applyFill="1" applyBorder="1" applyAlignment="1">
      <alignment horizontal="center" vertical="center"/>
    </xf>
    <xf numFmtId="164" fontId="1" fillId="4" borderId="28" xfId="0" applyNumberFormat="1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1" fillId="3" borderId="4" xfId="0" applyNumberFormat="1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164" fontId="1" fillId="4" borderId="7" xfId="0" applyNumberFormat="1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705AA-1AEA-4B6D-A7DD-1C5C8C40322B}">
  <dimension ref="A1:V60"/>
  <sheetViews>
    <sheetView tabSelected="1" zoomScale="85" zoomScaleNormal="85" workbookViewId="0">
      <selection activeCell="U7" sqref="U7"/>
    </sheetView>
  </sheetViews>
  <sheetFormatPr baseColWidth="10" defaultColWidth="11.42578125" defaultRowHeight="15" x14ac:dyDescent="0.25"/>
  <cols>
    <col min="1" max="1" width="14.7109375" customWidth="1"/>
    <col min="2" max="2" width="23.42578125" customWidth="1"/>
    <col min="4" max="4" width="13.42578125" customWidth="1"/>
    <col min="6" max="6" width="15.85546875" customWidth="1"/>
    <col min="7" max="7" width="15" customWidth="1"/>
    <col min="11" max="11" width="15.140625" customWidth="1"/>
    <col min="13" max="13" width="14.28515625" customWidth="1"/>
    <col min="15" max="15" width="13.5703125" customWidth="1"/>
  </cols>
  <sheetData>
    <row r="1" spans="1:22" ht="19.5" x14ac:dyDescent="0.25">
      <c r="A1" s="97" t="s">
        <v>141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</row>
    <row r="2" spans="1:22" ht="15.75" thickBot="1" x14ac:dyDescent="0.3"/>
    <row r="3" spans="1:22" ht="45.75" thickBot="1" x14ac:dyDescent="0.3">
      <c r="A3" s="55" t="s">
        <v>0</v>
      </c>
      <c r="B3" s="56" t="s">
        <v>1</v>
      </c>
      <c r="C3" s="57" t="s">
        <v>2</v>
      </c>
      <c r="D3" s="57" t="s">
        <v>3</v>
      </c>
      <c r="E3" s="57" t="s">
        <v>4</v>
      </c>
      <c r="F3" s="56" t="s">
        <v>5</v>
      </c>
      <c r="G3" s="56" t="s">
        <v>6</v>
      </c>
      <c r="H3" s="56" t="s">
        <v>7</v>
      </c>
      <c r="I3" s="57" t="s">
        <v>8</v>
      </c>
      <c r="J3" s="56" t="s">
        <v>9</v>
      </c>
      <c r="K3" s="57" t="s">
        <v>10</v>
      </c>
      <c r="L3" s="57" t="s">
        <v>11</v>
      </c>
      <c r="M3" s="57" t="s">
        <v>12</v>
      </c>
      <c r="N3" s="57" t="s">
        <v>13</v>
      </c>
      <c r="O3" s="57" t="s">
        <v>14</v>
      </c>
      <c r="P3" s="58" t="s">
        <v>15</v>
      </c>
    </row>
    <row r="4" spans="1:22" ht="15.75" thickBot="1" x14ac:dyDescent="0.3">
      <c r="A4" s="92" t="s">
        <v>16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4"/>
      <c r="Q4" s="1"/>
      <c r="R4" s="1"/>
      <c r="S4" s="1"/>
      <c r="T4" s="1"/>
      <c r="U4" s="1"/>
      <c r="V4" s="1"/>
    </row>
    <row r="5" spans="1:22" ht="30" x14ac:dyDescent="0.25">
      <c r="A5" s="95">
        <v>50</v>
      </c>
      <c r="B5" s="2" t="s">
        <v>17</v>
      </c>
      <c r="C5" s="3">
        <f>670+125+154+561+11</f>
        <v>1521</v>
      </c>
      <c r="D5" s="3">
        <v>2020</v>
      </c>
      <c r="E5" s="3">
        <v>2020</v>
      </c>
      <c r="F5" s="4" t="s">
        <v>18</v>
      </c>
      <c r="G5" s="5" t="s">
        <v>19</v>
      </c>
      <c r="H5" s="6" t="s">
        <v>20</v>
      </c>
      <c r="I5" s="3">
        <v>1</v>
      </c>
      <c r="J5" s="3" t="s">
        <v>21</v>
      </c>
      <c r="K5" s="5" t="s">
        <v>22</v>
      </c>
      <c r="L5" s="4"/>
      <c r="M5" s="7"/>
      <c r="N5" s="8"/>
      <c r="O5" s="4">
        <f>670+125+154+561+11</f>
        <v>1521</v>
      </c>
      <c r="P5" s="75" t="s">
        <v>27</v>
      </c>
      <c r="Q5" s="1"/>
      <c r="R5" s="1"/>
      <c r="S5" s="1"/>
      <c r="T5" s="1"/>
      <c r="U5" s="1"/>
      <c r="V5" s="1"/>
    </row>
    <row r="6" spans="1:22" ht="45" x14ac:dyDescent="0.25">
      <c r="A6" s="96"/>
      <c r="B6" s="9" t="s">
        <v>17</v>
      </c>
      <c r="C6" s="10">
        <v>71</v>
      </c>
      <c r="D6" s="10">
        <v>2020</v>
      </c>
      <c r="E6" s="10">
        <v>2020</v>
      </c>
      <c r="F6" s="11" t="s">
        <v>23</v>
      </c>
      <c r="G6" s="12" t="s">
        <v>24</v>
      </c>
      <c r="H6" s="13" t="s">
        <v>20</v>
      </c>
      <c r="I6" s="10">
        <v>1</v>
      </c>
      <c r="J6" s="10" t="s">
        <v>25</v>
      </c>
      <c r="K6" s="12" t="s">
        <v>26</v>
      </c>
      <c r="L6" s="74" t="s">
        <v>27</v>
      </c>
      <c r="M6" s="14"/>
      <c r="N6" s="15"/>
      <c r="O6" s="11">
        <v>71</v>
      </c>
      <c r="P6" s="16"/>
      <c r="Q6" s="1"/>
      <c r="R6" s="1"/>
      <c r="S6" s="1"/>
      <c r="T6" s="1"/>
      <c r="U6" s="1"/>
      <c r="V6" s="1"/>
    </row>
    <row r="7" spans="1:22" ht="30" x14ac:dyDescent="0.25">
      <c r="A7" s="96"/>
      <c r="B7" s="9" t="s">
        <v>17</v>
      </c>
      <c r="C7" s="10">
        <v>280</v>
      </c>
      <c r="D7" s="10">
        <v>2020</v>
      </c>
      <c r="E7" s="10">
        <v>2020</v>
      </c>
      <c r="F7" s="11" t="s">
        <v>23</v>
      </c>
      <c r="G7" s="12" t="s">
        <v>28</v>
      </c>
      <c r="H7" s="13"/>
      <c r="I7" s="10">
        <v>1</v>
      </c>
      <c r="J7" s="10" t="s">
        <v>29</v>
      </c>
      <c r="K7" s="12" t="s">
        <v>30</v>
      </c>
      <c r="L7" s="11"/>
      <c r="M7" s="14"/>
      <c r="N7" s="15"/>
      <c r="O7" s="11">
        <v>280</v>
      </c>
      <c r="P7" s="73" t="s">
        <v>27</v>
      </c>
      <c r="Q7" s="1"/>
      <c r="R7" s="1"/>
      <c r="S7" s="1"/>
      <c r="T7" s="1"/>
      <c r="U7" s="1"/>
      <c r="V7" s="1"/>
    </row>
    <row r="8" spans="1:22" ht="30" x14ac:dyDescent="0.25">
      <c r="A8" s="96"/>
      <c r="B8" s="9" t="s">
        <v>17</v>
      </c>
      <c r="C8" s="10">
        <v>24</v>
      </c>
      <c r="D8" s="10">
        <v>2020</v>
      </c>
      <c r="E8" s="10">
        <v>2020</v>
      </c>
      <c r="F8" s="11" t="s">
        <v>23</v>
      </c>
      <c r="G8" s="12" t="s">
        <v>24</v>
      </c>
      <c r="H8" s="13" t="s">
        <v>20</v>
      </c>
      <c r="I8" s="10">
        <v>1</v>
      </c>
      <c r="J8" s="10" t="s">
        <v>31</v>
      </c>
      <c r="K8" s="12" t="s">
        <v>32</v>
      </c>
      <c r="L8" s="11"/>
      <c r="M8" s="14"/>
      <c r="N8" s="15"/>
      <c r="O8" s="11">
        <v>24</v>
      </c>
      <c r="P8" s="16"/>
      <c r="Q8" s="1"/>
      <c r="R8" s="1"/>
      <c r="S8" s="1"/>
      <c r="T8" s="1"/>
      <c r="U8" s="1"/>
      <c r="V8" s="1"/>
    </row>
    <row r="9" spans="1:22" ht="30" x14ac:dyDescent="0.25">
      <c r="A9" s="17">
        <v>48</v>
      </c>
      <c r="B9" s="9" t="s">
        <v>33</v>
      </c>
      <c r="C9" s="10">
        <f>1590-907</f>
        <v>683</v>
      </c>
      <c r="D9" s="10">
        <v>1983</v>
      </c>
      <c r="E9" s="10">
        <v>2006</v>
      </c>
      <c r="F9" s="11" t="s">
        <v>23</v>
      </c>
      <c r="G9" s="12" t="s">
        <v>19</v>
      </c>
      <c r="H9" s="13" t="s">
        <v>20</v>
      </c>
      <c r="I9" s="10">
        <v>1</v>
      </c>
      <c r="J9" s="10" t="s">
        <v>34</v>
      </c>
      <c r="K9" s="12" t="s">
        <v>35</v>
      </c>
      <c r="L9" s="74" t="s">
        <v>27</v>
      </c>
      <c r="M9" s="14"/>
      <c r="N9" s="15"/>
      <c r="O9" s="11">
        <v>683</v>
      </c>
      <c r="P9" s="16"/>
      <c r="Q9" s="1"/>
      <c r="R9" s="1"/>
      <c r="S9" s="1"/>
      <c r="T9" s="1"/>
      <c r="U9" s="1"/>
      <c r="V9" s="1"/>
    </row>
    <row r="10" spans="1:22" ht="30" x14ac:dyDescent="0.25">
      <c r="A10" s="17">
        <v>48</v>
      </c>
      <c r="B10" s="9" t="s">
        <v>33</v>
      </c>
      <c r="C10" s="10">
        <v>907</v>
      </c>
      <c r="D10" s="10">
        <v>1983</v>
      </c>
      <c r="E10" s="10">
        <v>2022</v>
      </c>
      <c r="F10" s="11" t="s">
        <v>23</v>
      </c>
      <c r="G10" s="12" t="s">
        <v>19</v>
      </c>
      <c r="H10" s="13" t="s">
        <v>20</v>
      </c>
      <c r="I10" s="10">
        <v>1</v>
      </c>
      <c r="J10" s="10" t="s">
        <v>36</v>
      </c>
      <c r="K10" s="12" t="s">
        <v>22</v>
      </c>
      <c r="L10" s="11"/>
      <c r="M10" s="14"/>
      <c r="N10" s="15"/>
      <c r="O10" s="11">
        <v>907</v>
      </c>
      <c r="P10" s="73" t="s">
        <v>27</v>
      </c>
      <c r="Q10" s="1"/>
      <c r="R10" s="1"/>
      <c r="S10" s="1"/>
      <c r="T10" s="1"/>
      <c r="U10" s="1"/>
      <c r="V10" s="1"/>
    </row>
    <row r="11" spans="1:22" ht="23.25" x14ac:dyDescent="0.25">
      <c r="A11" s="17">
        <v>20</v>
      </c>
      <c r="B11" s="9" t="s">
        <v>37</v>
      </c>
      <c r="C11" s="10">
        <v>1951</v>
      </c>
      <c r="D11" s="10">
        <v>1963</v>
      </c>
      <c r="E11" s="10">
        <v>2020</v>
      </c>
      <c r="F11" s="11" t="s">
        <v>18</v>
      </c>
      <c r="G11" s="12" t="s">
        <v>38</v>
      </c>
      <c r="H11" s="13" t="s">
        <v>20</v>
      </c>
      <c r="I11" s="10">
        <v>1</v>
      </c>
      <c r="J11" s="10" t="s">
        <v>39</v>
      </c>
      <c r="K11" s="12" t="s">
        <v>22</v>
      </c>
      <c r="L11" s="11"/>
      <c r="M11" s="14"/>
      <c r="N11" s="15"/>
      <c r="O11" s="11">
        <v>1951</v>
      </c>
      <c r="P11" s="73" t="s">
        <v>27</v>
      </c>
      <c r="Q11" s="1"/>
      <c r="R11" s="1"/>
      <c r="S11" s="1"/>
      <c r="T11" s="1"/>
      <c r="U11" s="1"/>
      <c r="V11" s="1"/>
    </row>
    <row r="12" spans="1:22" ht="30" x14ac:dyDescent="0.25">
      <c r="A12" s="17">
        <v>20</v>
      </c>
      <c r="B12" s="9" t="s">
        <v>40</v>
      </c>
      <c r="C12" s="10">
        <v>1166</v>
      </c>
      <c r="D12" s="10">
        <v>1963</v>
      </c>
      <c r="E12" s="10">
        <v>2013</v>
      </c>
      <c r="F12" s="11" t="s">
        <v>41</v>
      </c>
      <c r="G12" s="12" t="s">
        <v>38</v>
      </c>
      <c r="H12" s="13"/>
      <c r="I12" s="10">
        <v>1</v>
      </c>
      <c r="J12" s="10" t="s">
        <v>42</v>
      </c>
      <c r="K12" s="12" t="s">
        <v>35</v>
      </c>
      <c r="L12" s="11"/>
      <c r="M12" s="14"/>
      <c r="N12" s="15"/>
      <c r="O12" s="11">
        <v>678</v>
      </c>
      <c r="P12" s="16"/>
      <c r="Q12" s="1"/>
      <c r="R12" s="1"/>
      <c r="S12" s="1"/>
      <c r="T12" s="1"/>
      <c r="U12" s="1"/>
      <c r="V12" s="1"/>
    </row>
    <row r="13" spans="1:22" x14ac:dyDescent="0.25">
      <c r="A13" s="17">
        <v>42</v>
      </c>
      <c r="B13" s="9" t="s">
        <v>43</v>
      </c>
      <c r="C13" s="10">
        <v>1196</v>
      </c>
      <c r="D13" s="10">
        <v>1989</v>
      </c>
      <c r="E13" s="10"/>
      <c r="F13" s="11" t="s">
        <v>18</v>
      </c>
      <c r="G13" s="12" t="s">
        <v>38</v>
      </c>
      <c r="H13" s="13" t="s">
        <v>20</v>
      </c>
      <c r="I13" s="10">
        <v>1</v>
      </c>
      <c r="J13" s="10" t="s">
        <v>44</v>
      </c>
      <c r="K13" s="12" t="s">
        <v>35</v>
      </c>
      <c r="L13" s="11"/>
      <c r="M13" s="14"/>
      <c r="N13" s="15"/>
      <c r="O13" s="11">
        <v>1196</v>
      </c>
      <c r="P13" s="16"/>
      <c r="Q13" s="1"/>
      <c r="R13" s="1"/>
      <c r="S13" s="1"/>
      <c r="T13" s="1"/>
      <c r="U13" s="1"/>
      <c r="V13" s="1"/>
    </row>
    <row r="14" spans="1:22" x14ac:dyDescent="0.25">
      <c r="A14" s="17">
        <v>35</v>
      </c>
      <c r="B14" s="9" t="s">
        <v>45</v>
      </c>
      <c r="C14" s="10">
        <v>355</v>
      </c>
      <c r="D14" s="10">
        <v>1993</v>
      </c>
      <c r="E14" s="10">
        <v>2013</v>
      </c>
      <c r="F14" s="11" t="s">
        <v>18</v>
      </c>
      <c r="G14" s="12" t="s">
        <v>38</v>
      </c>
      <c r="H14" s="13" t="s">
        <v>20</v>
      </c>
      <c r="I14" s="10">
        <v>1</v>
      </c>
      <c r="J14" s="10" t="s">
        <v>46</v>
      </c>
      <c r="K14" s="12" t="s">
        <v>35</v>
      </c>
      <c r="L14" s="11"/>
      <c r="M14" s="14"/>
      <c r="N14" s="15"/>
      <c r="O14" s="11">
        <v>355</v>
      </c>
      <c r="P14" s="16"/>
      <c r="Q14" s="1"/>
      <c r="R14" s="1"/>
      <c r="S14" s="1"/>
      <c r="T14" s="1"/>
      <c r="U14" s="1"/>
      <c r="V14" s="1"/>
    </row>
    <row r="15" spans="1:22" x14ac:dyDescent="0.25">
      <c r="A15" s="17">
        <v>39</v>
      </c>
      <c r="B15" s="9" t="s">
        <v>47</v>
      </c>
      <c r="C15" s="10">
        <v>113</v>
      </c>
      <c r="D15" s="10">
        <v>2008</v>
      </c>
      <c r="E15" s="10">
        <v>2008</v>
      </c>
      <c r="F15" s="11" t="s">
        <v>23</v>
      </c>
      <c r="G15" s="12" t="s">
        <v>48</v>
      </c>
      <c r="H15" s="13"/>
      <c r="I15" s="10">
        <v>1</v>
      </c>
      <c r="J15" s="10" t="s">
        <v>49</v>
      </c>
      <c r="K15" s="12" t="s">
        <v>30</v>
      </c>
      <c r="L15" s="11"/>
      <c r="M15" s="14"/>
      <c r="N15" s="15"/>
      <c r="O15" s="11">
        <v>113</v>
      </c>
      <c r="P15" s="16"/>
      <c r="Q15" s="1"/>
      <c r="R15" s="1"/>
      <c r="S15" s="1"/>
      <c r="T15" s="1"/>
      <c r="U15" s="1"/>
      <c r="V15" s="1"/>
    </row>
    <row r="16" spans="1:22" ht="30" x14ac:dyDescent="0.25">
      <c r="A16" s="17">
        <v>39</v>
      </c>
      <c r="B16" s="9" t="s">
        <v>47</v>
      </c>
      <c r="C16" s="10">
        <v>345</v>
      </c>
      <c r="D16" s="10">
        <v>2008</v>
      </c>
      <c r="E16" s="10">
        <v>2008</v>
      </c>
      <c r="F16" s="11" t="s">
        <v>50</v>
      </c>
      <c r="G16" s="12" t="s">
        <v>51</v>
      </c>
      <c r="H16" s="13" t="s">
        <v>20</v>
      </c>
      <c r="I16" s="10">
        <v>1</v>
      </c>
      <c r="J16" s="10" t="s">
        <v>52</v>
      </c>
      <c r="K16" s="12" t="s">
        <v>22</v>
      </c>
      <c r="L16" s="11"/>
      <c r="M16" s="14"/>
      <c r="N16" s="15"/>
      <c r="O16" s="11">
        <v>345</v>
      </c>
      <c r="P16" s="16"/>
      <c r="Q16" s="1"/>
      <c r="R16" s="1"/>
      <c r="S16" s="1"/>
      <c r="T16" s="1"/>
      <c r="U16" s="1"/>
      <c r="V16" s="1"/>
    </row>
    <row r="17" spans="1:22" ht="45" x14ac:dyDescent="0.25">
      <c r="A17" s="18">
        <v>7</v>
      </c>
      <c r="B17" s="9" t="s">
        <v>53</v>
      </c>
      <c r="C17" s="10">
        <v>414</v>
      </c>
      <c r="D17" s="10">
        <v>2016</v>
      </c>
      <c r="E17" s="10">
        <v>2006</v>
      </c>
      <c r="F17" s="11" t="s">
        <v>23</v>
      </c>
      <c r="G17" s="12" t="s">
        <v>54</v>
      </c>
      <c r="H17" s="13" t="s">
        <v>20</v>
      </c>
      <c r="I17" s="10">
        <v>2</v>
      </c>
      <c r="J17" s="10" t="s">
        <v>55</v>
      </c>
      <c r="K17" s="12" t="s">
        <v>26</v>
      </c>
      <c r="L17" s="74" t="s">
        <v>27</v>
      </c>
      <c r="M17" s="14"/>
      <c r="N17" s="15"/>
      <c r="O17" s="11">
        <v>414</v>
      </c>
      <c r="P17" s="16"/>
      <c r="Q17" s="1"/>
      <c r="R17" s="1"/>
      <c r="S17" s="1"/>
      <c r="T17" s="1"/>
      <c r="U17" s="1"/>
      <c r="V17" s="1"/>
    </row>
    <row r="18" spans="1:22" ht="30" x14ac:dyDescent="0.25">
      <c r="A18" s="17">
        <v>23</v>
      </c>
      <c r="B18" s="9" t="s">
        <v>56</v>
      </c>
      <c r="C18" s="10">
        <v>335</v>
      </c>
      <c r="D18" s="10">
        <v>2013</v>
      </c>
      <c r="E18" s="10">
        <v>2013</v>
      </c>
      <c r="F18" s="11" t="s">
        <v>41</v>
      </c>
      <c r="G18" s="12" t="s">
        <v>19</v>
      </c>
      <c r="H18" s="13" t="s">
        <v>20</v>
      </c>
      <c r="I18" s="10">
        <v>1</v>
      </c>
      <c r="J18" s="10" t="s">
        <v>57</v>
      </c>
      <c r="K18" s="12" t="s">
        <v>22</v>
      </c>
      <c r="L18" s="11"/>
      <c r="M18" s="14"/>
      <c r="N18" s="15"/>
      <c r="O18" s="11">
        <v>335</v>
      </c>
      <c r="P18" s="16"/>
      <c r="Q18" s="1"/>
      <c r="R18" s="1"/>
      <c r="S18" s="1"/>
      <c r="T18" s="1"/>
      <c r="U18" s="1"/>
      <c r="V18" s="1"/>
    </row>
    <row r="19" spans="1:22" ht="45" x14ac:dyDescent="0.25">
      <c r="A19" s="17">
        <v>23</v>
      </c>
      <c r="B19" s="9" t="s">
        <v>58</v>
      </c>
      <c r="C19" s="10">
        <v>688</v>
      </c>
      <c r="D19" s="10">
        <v>1963</v>
      </c>
      <c r="E19" s="10">
        <v>2013</v>
      </c>
      <c r="F19" s="11" t="s">
        <v>41</v>
      </c>
      <c r="G19" s="12" t="s">
        <v>19</v>
      </c>
      <c r="H19" s="13" t="s">
        <v>20</v>
      </c>
      <c r="I19" s="10">
        <v>1</v>
      </c>
      <c r="J19" s="10" t="s">
        <v>59</v>
      </c>
      <c r="K19" s="12" t="s">
        <v>26</v>
      </c>
      <c r="L19" s="74" t="s">
        <v>27</v>
      </c>
      <c r="M19" s="14"/>
      <c r="N19" s="15"/>
      <c r="O19" s="11">
        <v>688</v>
      </c>
      <c r="P19" s="16"/>
      <c r="Q19" s="1"/>
      <c r="R19" s="1"/>
      <c r="S19" s="1"/>
      <c r="T19" s="1"/>
      <c r="U19" s="1"/>
      <c r="V19" s="1"/>
    </row>
    <row r="20" spans="1:22" ht="30" x14ac:dyDescent="0.25">
      <c r="A20" s="17">
        <v>33</v>
      </c>
      <c r="B20" s="9" t="s">
        <v>60</v>
      </c>
      <c r="C20" s="10">
        <v>1345</v>
      </c>
      <c r="D20" s="10">
        <v>1963</v>
      </c>
      <c r="E20" s="10">
        <v>2023</v>
      </c>
      <c r="F20" s="11" t="s">
        <v>41</v>
      </c>
      <c r="G20" s="12" t="s">
        <v>61</v>
      </c>
      <c r="H20" s="13" t="s">
        <v>20</v>
      </c>
      <c r="I20" s="10">
        <v>1</v>
      </c>
      <c r="J20" s="10" t="s">
        <v>62</v>
      </c>
      <c r="K20" s="12" t="s">
        <v>22</v>
      </c>
      <c r="L20" s="74" t="s">
        <v>27</v>
      </c>
      <c r="M20" s="14"/>
      <c r="N20" s="15"/>
      <c r="O20" s="11">
        <v>1345</v>
      </c>
      <c r="P20" s="73" t="s">
        <v>27</v>
      </c>
      <c r="Q20" s="1"/>
      <c r="R20" s="1"/>
      <c r="S20" s="1"/>
      <c r="T20" s="1"/>
      <c r="U20" s="1"/>
      <c r="V20" s="1"/>
    </row>
    <row r="21" spans="1:22" ht="45" x14ac:dyDescent="0.25">
      <c r="A21" s="17">
        <v>2</v>
      </c>
      <c r="B21" s="9" t="s">
        <v>63</v>
      </c>
      <c r="C21" s="10">
        <v>922</v>
      </c>
      <c r="D21" s="10">
        <v>1963</v>
      </c>
      <c r="E21" s="10">
        <v>2003</v>
      </c>
      <c r="F21" s="11" t="s">
        <v>41</v>
      </c>
      <c r="G21" s="12" t="s">
        <v>64</v>
      </c>
      <c r="H21" s="13" t="s">
        <v>20</v>
      </c>
      <c r="I21" s="10">
        <v>1</v>
      </c>
      <c r="J21" s="10" t="s">
        <v>65</v>
      </c>
      <c r="K21" s="12" t="s">
        <v>26</v>
      </c>
      <c r="L21" s="74" t="s">
        <v>27</v>
      </c>
      <c r="M21" s="14"/>
      <c r="N21" s="15"/>
      <c r="O21" s="11">
        <v>922</v>
      </c>
      <c r="P21" s="16"/>
      <c r="Q21" s="1"/>
      <c r="R21" s="1"/>
      <c r="S21" s="1"/>
      <c r="T21" s="1"/>
      <c r="U21" s="1"/>
      <c r="V21" s="1"/>
    </row>
    <row r="22" spans="1:22" ht="45" x14ac:dyDescent="0.25">
      <c r="A22" s="17">
        <v>19</v>
      </c>
      <c r="B22" s="9" t="s">
        <v>66</v>
      </c>
      <c r="C22" s="10">
        <v>1335</v>
      </c>
      <c r="D22" s="10">
        <v>1963</v>
      </c>
      <c r="E22" s="10"/>
      <c r="F22" s="11" t="s">
        <v>41</v>
      </c>
      <c r="G22" s="12" t="s">
        <v>61</v>
      </c>
      <c r="H22" s="13" t="s">
        <v>20</v>
      </c>
      <c r="I22" s="10">
        <v>1</v>
      </c>
      <c r="J22" s="10" t="s">
        <v>67</v>
      </c>
      <c r="K22" s="12" t="s">
        <v>26</v>
      </c>
      <c r="L22" s="74" t="s">
        <v>27</v>
      </c>
      <c r="M22" s="14"/>
      <c r="N22" s="15"/>
      <c r="O22" s="11">
        <v>1335</v>
      </c>
      <c r="P22" s="16"/>
      <c r="Q22" s="1"/>
      <c r="R22" s="1"/>
      <c r="S22" s="1"/>
      <c r="T22" s="1"/>
      <c r="U22" s="1"/>
      <c r="V22" s="1"/>
    </row>
    <row r="23" spans="1:22" ht="45" x14ac:dyDescent="0.25">
      <c r="A23" s="17">
        <v>17</v>
      </c>
      <c r="B23" s="9" t="s">
        <v>68</v>
      </c>
      <c r="C23" s="10">
        <v>551</v>
      </c>
      <c r="D23" s="10">
        <v>1963</v>
      </c>
      <c r="E23" s="10">
        <v>2013</v>
      </c>
      <c r="F23" s="11" t="s">
        <v>23</v>
      </c>
      <c r="G23" s="12" t="s">
        <v>38</v>
      </c>
      <c r="H23" s="13" t="s">
        <v>20</v>
      </c>
      <c r="I23" s="10">
        <v>1</v>
      </c>
      <c r="J23" s="10" t="s">
        <v>69</v>
      </c>
      <c r="K23" s="12" t="s">
        <v>26</v>
      </c>
      <c r="L23" s="74" t="s">
        <v>27</v>
      </c>
      <c r="M23" s="14"/>
      <c r="N23" s="15"/>
      <c r="O23" s="11">
        <v>551</v>
      </c>
      <c r="P23" s="16"/>
      <c r="Q23" s="1"/>
      <c r="R23" s="1"/>
      <c r="S23" s="1"/>
      <c r="T23" s="1"/>
      <c r="U23" s="1"/>
      <c r="V23" s="1"/>
    </row>
    <row r="24" spans="1:22" ht="45" x14ac:dyDescent="0.25">
      <c r="A24" s="17">
        <v>11</v>
      </c>
      <c r="B24" s="9" t="s">
        <v>70</v>
      </c>
      <c r="C24" s="10">
        <v>1800</v>
      </c>
      <c r="D24" s="10">
        <v>1963</v>
      </c>
      <c r="E24" s="10">
        <v>2013</v>
      </c>
      <c r="F24" s="11" t="s">
        <v>50</v>
      </c>
      <c r="G24" s="12" t="s">
        <v>61</v>
      </c>
      <c r="H24" s="13" t="s">
        <v>20</v>
      </c>
      <c r="I24" s="10">
        <v>1</v>
      </c>
      <c r="J24" s="10" t="s">
        <v>71</v>
      </c>
      <c r="K24" s="12" t="s">
        <v>26</v>
      </c>
      <c r="L24" s="74" t="s">
        <v>27</v>
      </c>
      <c r="M24" s="14"/>
      <c r="N24" s="15"/>
      <c r="O24" s="11">
        <v>1800</v>
      </c>
      <c r="P24" s="16"/>
      <c r="Q24" s="1"/>
      <c r="R24" s="1"/>
      <c r="S24" s="1"/>
      <c r="T24" s="1"/>
      <c r="U24" s="1"/>
      <c r="V24" s="1"/>
    </row>
    <row r="25" spans="1:22" ht="30" x14ac:dyDescent="0.25">
      <c r="A25" s="17">
        <v>27</v>
      </c>
      <c r="B25" s="9" t="s">
        <v>72</v>
      </c>
      <c r="C25" s="10">
        <v>1312</v>
      </c>
      <c r="D25" s="10">
        <v>1963</v>
      </c>
      <c r="E25" s="10">
        <v>2023</v>
      </c>
      <c r="F25" s="11" t="s">
        <v>41</v>
      </c>
      <c r="G25" s="12" t="s">
        <v>61</v>
      </c>
      <c r="H25" s="13" t="s">
        <v>20</v>
      </c>
      <c r="I25" s="10">
        <v>1</v>
      </c>
      <c r="J25" s="10" t="s">
        <v>73</v>
      </c>
      <c r="K25" s="12" t="s">
        <v>22</v>
      </c>
      <c r="L25" s="74" t="s">
        <v>27</v>
      </c>
      <c r="M25" s="14"/>
      <c r="N25" s="15"/>
      <c r="O25" s="11">
        <v>1312</v>
      </c>
      <c r="P25" s="73" t="s">
        <v>27</v>
      </c>
      <c r="Q25" s="1"/>
      <c r="R25" s="1"/>
      <c r="S25" s="1"/>
      <c r="T25" s="1"/>
      <c r="U25" s="1"/>
      <c r="V25" s="1"/>
    </row>
    <row r="26" spans="1:22" x14ac:dyDescent="0.25">
      <c r="A26" s="17">
        <v>12</v>
      </c>
      <c r="B26" s="9" t="s">
        <v>74</v>
      </c>
      <c r="C26" s="10">
        <v>1164</v>
      </c>
      <c r="D26" s="10">
        <v>1996</v>
      </c>
      <c r="E26" s="10">
        <v>2016</v>
      </c>
      <c r="F26" s="11" t="s">
        <v>18</v>
      </c>
      <c r="G26" s="12" t="s">
        <v>38</v>
      </c>
      <c r="H26" s="13" t="s">
        <v>20</v>
      </c>
      <c r="I26" s="10">
        <v>1</v>
      </c>
      <c r="J26" s="10" t="s">
        <v>75</v>
      </c>
      <c r="K26" s="12" t="s">
        <v>22</v>
      </c>
      <c r="L26" s="11"/>
      <c r="M26" s="14"/>
      <c r="N26" s="15"/>
      <c r="O26" s="11">
        <v>1164</v>
      </c>
      <c r="P26" s="16"/>
      <c r="Q26" s="1"/>
      <c r="R26" s="1"/>
      <c r="S26" s="1"/>
      <c r="T26" s="1"/>
      <c r="U26" s="1"/>
      <c r="V26" s="1"/>
    </row>
    <row r="27" spans="1:22" ht="45" x14ac:dyDescent="0.25">
      <c r="A27" s="17">
        <v>12</v>
      </c>
      <c r="B27" s="9" t="s">
        <v>76</v>
      </c>
      <c r="C27" s="10">
        <v>671</v>
      </c>
      <c r="D27" s="10">
        <v>2003</v>
      </c>
      <c r="E27" s="10">
        <v>2006</v>
      </c>
      <c r="F27" s="11" t="s">
        <v>18</v>
      </c>
      <c r="G27" s="12" t="s">
        <v>38</v>
      </c>
      <c r="H27" s="13" t="s">
        <v>20</v>
      </c>
      <c r="I27" s="10">
        <v>1</v>
      </c>
      <c r="J27" s="10" t="s">
        <v>77</v>
      </c>
      <c r="K27" s="12" t="s">
        <v>26</v>
      </c>
      <c r="L27" s="74" t="s">
        <v>27</v>
      </c>
      <c r="M27" s="14"/>
      <c r="N27" s="15"/>
      <c r="O27" s="11">
        <v>671</v>
      </c>
      <c r="P27" s="16"/>
      <c r="Q27" s="1"/>
      <c r="R27" s="1"/>
      <c r="S27" s="1"/>
      <c r="T27" s="1"/>
      <c r="U27" s="1"/>
      <c r="V27" s="1"/>
    </row>
    <row r="28" spans="1:22" x14ac:dyDescent="0.25">
      <c r="A28" s="17">
        <v>4</v>
      </c>
      <c r="B28" s="9" t="s">
        <v>78</v>
      </c>
      <c r="C28" s="10">
        <v>1743</v>
      </c>
      <c r="D28" s="10">
        <v>1993</v>
      </c>
      <c r="E28" s="10">
        <v>2015</v>
      </c>
      <c r="F28" s="11" t="s">
        <v>79</v>
      </c>
      <c r="G28" s="12" t="s">
        <v>38</v>
      </c>
      <c r="H28" s="13" t="s">
        <v>20</v>
      </c>
      <c r="I28" s="10">
        <v>2</v>
      </c>
      <c r="J28" s="10" t="s">
        <v>80</v>
      </c>
      <c r="K28" s="12" t="s">
        <v>22</v>
      </c>
      <c r="L28" s="11"/>
      <c r="M28" s="14"/>
      <c r="N28" s="15"/>
      <c r="O28" s="11">
        <v>1743</v>
      </c>
      <c r="P28" s="16"/>
      <c r="Q28" s="1"/>
      <c r="R28" s="1"/>
      <c r="S28" s="1"/>
      <c r="T28" s="1"/>
      <c r="U28" s="1"/>
      <c r="V28" s="1"/>
    </row>
    <row r="29" spans="1:22" ht="75" x14ac:dyDescent="0.25">
      <c r="A29" s="17">
        <v>0</v>
      </c>
      <c r="B29" s="9" t="s">
        <v>81</v>
      </c>
      <c r="C29" s="10">
        <v>300</v>
      </c>
      <c r="D29" s="10">
        <v>1994</v>
      </c>
      <c r="E29" s="10">
        <v>2019</v>
      </c>
      <c r="F29" s="11" t="s">
        <v>23</v>
      </c>
      <c r="G29" s="12" t="s">
        <v>54</v>
      </c>
      <c r="H29" s="13" t="s">
        <v>20</v>
      </c>
      <c r="I29" s="10">
        <v>1</v>
      </c>
      <c r="J29" s="10" t="s">
        <v>82</v>
      </c>
      <c r="K29" s="12" t="s">
        <v>83</v>
      </c>
      <c r="L29" s="74" t="s">
        <v>27</v>
      </c>
      <c r="M29" s="14"/>
      <c r="N29" s="15"/>
      <c r="O29" s="11">
        <v>300</v>
      </c>
      <c r="P29" s="16"/>
      <c r="Q29" s="1"/>
      <c r="R29" s="1"/>
      <c r="S29" s="1"/>
      <c r="T29" s="1"/>
      <c r="U29" s="1"/>
      <c r="V29" s="1"/>
    </row>
    <row r="30" spans="1:22" ht="30" x14ac:dyDescent="0.25">
      <c r="A30" s="17" t="s">
        <v>84</v>
      </c>
      <c r="B30" s="9" t="s">
        <v>85</v>
      </c>
      <c r="C30" s="10">
        <v>422</v>
      </c>
      <c r="D30" s="10">
        <v>1995</v>
      </c>
      <c r="E30" s="10">
        <v>2022</v>
      </c>
      <c r="F30" s="11" t="s">
        <v>23</v>
      </c>
      <c r="G30" s="12" t="s">
        <v>54</v>
      </c>
      <c r="H30" s="13" t="s">
        <v>20</v>
      </c>
      <c r="I30" s="10">
        <v>2</v>
      </c>
      <c r="J30" s="10" t="s">
        <v>86</v>
      </c>
      <c r="K30" s="12" t="s">
        <v>22</v>
      </c>
      <c r="L30" s="11"/>
      <c r="M30" s="14"/>
      <c r="N30" s="74" t="s">
        <v>27</v>
      </c>
      <c r="O30" s="11">
        <v>422</v>
      </c>
      <c r="P30" s="73" t="s">
        <v>27</v>
      </c>
      <c r="Q30" s="1"/>
      <c r="R30" s="1"/>
      <c r="S30" s="1"/>
      <c r="T30" s="1"/>
      <c r="U30" s="1"/>
      <c r="V30" s="1"/>
    </row>
    <row r="31" spans="1:22" ht="30" x14ac:dyDescent="0.25">
      <c r="A31" s="17" t="s">
        <v>87</v>
      </c>
      <c r="B31" s="9" t="s">
        <v>88</v>
      </c>
      <c r="C31" s="10">
        <v>291</v>
      </c>
      <c r="D31" s="10">
        <v>1963</v>
      </c>
      <c r="E31" s="10">
        <v>2022</v>
      </c>
      <c r="F31" s="11" t="s">
        <v>23</v>
      </c>
      <c r="G31" s="12" t="s">
        <v>54</v>
      </c>
      <c r="H31" s="13" t="s">
        <v>20</v>
      </c>
      <c r="I31" s="10">
        <v>2</v>
      </c>
      <c r="J31" s="10" t="s">
        <v>89</v>
      </c>
      <c r="K31" s="12" t="s">
        <v>22</v>
      </c>
      <c r="L31" s="11"/>
      <c r="M31" s="14"/>
      <c r="N31" s="74" t="s">
        <v>27</v>
      </c>
      <c r="O31" s="11">
        <v>291</v>
      </c>
      <c r="P31" s="73" t="s">
        <v>27</v>
      </c>
      <c r="Q31" s="1"/>
      <c r="R31" s="1"/>
      <c r="S31" s="1"/>
      <c r="T31" s="1"/>
      <c r="U31" s="1"/>
      <c r="V31" s="1"/>
    </row>
    <row r="32" spans="1:22" ht="30" x14ac:dyDescent="0.25">
      <c r="A32" s="17" t="s">
        <v>90</v>
      </c>
      <c r="B32" s="9" t="s">
        <v>91</v>
      </c>
      <c r="C32" s="10">
        <v>152</v>
      </c>
      <c r="D32" s="10">
        <v>1995</v>
      </c>
      <c r="E32" s="10">
        <v>1995</v>
      </c>
      <c r="F32" s="11" t="s">
        <v>18</v>
      </c>
      <c r="G32" s="12"/>
      <c r="H32" s="13"/>
      <c r="I32" s="10">
        <v>2</v>
      </c>
      <c r="J32" s="10" t="s">
        <v>92</v>
      </c>
      <c r="K32" s="12" t="s">
        <v>93</v>
      </c>
      <c r="L32" s="11"/>
      <c r="M32" s="14"/>
      <c r="N32" s="11"/>
      <c r="O32" s="11">
        <v>152</v>
      </c>
      <c r="P32" s="16"/>
      <c r="Q32" s="1"/>
      <c r="R32" s="1"/>
      <c r="S32" s="1"/>
      <c r="T32" s="1"/>
      <c r="U32" s="1"/>
      <c r="V32" s="1"/>
    </row>
    <row r="33" spans="1:22" ht="30" x14ac:dyDescent="0.25">
      <c r="A33" s="17" t="s">
        <v>94</v>
      </c>
      <c r="B33" s="9" t="s">
        <v>95</v>
      </c>
      <c r="C33" s="10">
        <v>224</v>
      </c>
      <c r="D33" s="10">
        <v>1995</v>
      </c>
      <c r="E33" s="10"/>
      <c r="F33" s="11" t="s">
        <v>18</v>
      </c>
      <c r="G33" s="12"/>
      <c r="H33" s="13"/>
      <c r="I33" s="10">
        <v>2</v>
      </c>
      <c r="J33" s="10" t="s">
        <v>96</v>
      </c>
      <c r="K33" s="12" t="s">
        <v>93</v>
      </c>
      <c r="L33" s="11"/>
      <c r="M33" s="14"/>
      <c r="N33" s="11"/>
      <c r="O33" s="11">
        <v>224</v>
      </c>
      <c r="P33" s="16"/>
      <c r="Q33" s="1"/>
      <c r="R33" s="1"/>
      <c r="S33" s="1"/>
      <c r="T33" s="1"/>
      <c r="U33" s="1"/>
      <c r="V33" s="1"/>
    </row>
    <row r="34" spans="1:22" ht="45" x14ac:dyDescent="0.25">
      <c r="A34" s="17">
        <v>21</v>
      </c>
      <c r="B34" s="9" t="s">
        <v>97</v>
      </c>
      <c r="C34" s="10">
        <v>204</v>
      </c>
      <c r="D34" s="10">
        <v>2014</v>
      </c>
      <c r="E34" s="10">
        <v>2014</v>
      </c>
      <c r="F34" s="11" t="s">
        <v>41</v>
      </c>
      <c r="G34" s="12"/>
      <c r="H34" s="13"/>
      <c r="I34" s="10">
        <v>1</v>
      </c>
      <c r="J34" s="10" t="s">
        <v>73</v>
      </c>
      <c r="K34" s="12" t="s">
        <v>30</v>
      </c>
      <c r="L34" s="11"/>
      <c r="M34" s="14"/>
      <c r="N34" s="15"/>
      <c r="O34" s="11">
        <v>204</v>
      </c>
      <c r="P34" s="16"/>
      <c r="Q34" s="1"/>
      <c r="R34" s="1"/>
      <c r="S34" s="1"/>
      <c r="T34" s="1"/>
      <c r="U34" s="1"/>
      <c r="V34" s="1"/>
    </row>
    <row r="35" spans="1:22" ht="30" x14ac:dyDescent="0.25">
      <c r="A35" s="17">
        <v>21</v>
      </c>
      <c r="B35" s="9" t="s">
        <v>98</v>
      </c>
      <c r="C35" s="10">
        <v>278</v>
      </c>
      <c r="D35" s="10">
        <v>2014</v>
      </c>
      <c r="E35" s="10">
        <v>2014</v>
      </c>
      <c r="F35" s="11" t="s">
        <v>18</v>
      </c>
      <c r="G35" s="12" t="s">
        <v>99</v>
      </c>
      <c r="H35" s="13" t="s">
        <v>20</v>
      </c>
      <c r="I35" s="10">
        <v>1</v>
      </c>
      <c r="J35" s="10" t="s">
        <v>100</v>
      </c>
      <c r="K35" s="12" t="s">
        <v>22</v>
      </c>
      <c r="L35" s="11"/>
      <c r="M35" s="14"/>
      <c r="N35" s="15"/>
      <c r="O35" s="11">
        <v>278</v>
      </c>
      <c r="P35" s="16"/>
      <c r="Q35" s="1"/>
      <c r="R35" s="1"/>
      <c r="S35" s="1"/>
      <c r="T35" s="1"/>
      <c r="U35" s="1"/>
      <c r="V35" s="1"/>
    </row>
    <row r="36" spans="1:22" x14ac:dyDescent="0.25">
      <c r="A36" s="17">
        <v>8</v>
      </c>
      <c r="B36" s="9" t="s">
        <v>101</v>
      </c>
      <c r="C36" s="10">
        <v>1293</v>
      </c>
      <c r="D36" s="10">
        <v>1993</v>
      </c>
      <c r="E36" s="10">
        <v>2015</v>
      </c>
      <c r="F36" s="11" t="s">
        <v>18</v>
      </c>
      <c r="G36" s="12" t="s">
        <v>38</v>
      </c>
      <c r="H36" s="13" t="s">
        <v>20</v>
      </c>
      <c r="I36" s="10">
        <v>2</v>
      </c>
      <c r="J36" s="10" t="s">
        <v>102</v>
      </c>
      <c r="K36" s="12" t="s">
        <v>35</v>
      </c>
      <c r="L36" s="11"/>
      <c r="M36" s="14"/>
      <c r="N36" s="15"/>
      <c r="O36" s="11">
        <v>1293</v>
      </c>
      <c r="P36" s="16"/>
      <c r="Q36" s="1"/>
      <c r="R36" s="1"/>
      <c r="S36" s="1"/>
      <c r="T36" s="1"/>
      <c r="U36" s="1"/>
      <c r="V36" s="1"/>
    </row>
    <row r="37" spans="1:22" ht="30" x14ac:dyDescent="0.25">
      <c r="A37" s="17">
        <v>8</v>
      </c>
      <c r="B37" s="9" t="s">
        <v>103</v>
      </c>
      <c r="C37" s="10">
        <v>729</v>
      </c>
      <c r="D37" s="10">
        <v>1993</v>
      </c>
      <c r="E37" s="10">
        <v>2025</v>
      </c>
      <c r="F37" s="11" t="s">
        <v>18</v>
      </c>
      <c r="G37" s="12" t="s">
        <v>38</v>
      </c>
      <c r="H37" s="13" t="s">
        <v>20</v>
      </c>
      <c r="I37" s="10">
        <v>2</v>
      </c>
      <c r="J37" s="10" t="s">
        <v>104</v>
      </c>
      <c r="K37" s="12" t="s">
        <v>35</v>
      </c>
      <c r="L37" s="11"/>
      <c r="M37" s="14"/>
      <c r="N37" s="15"/>
      <c r="O37" s="11">
        <v>729</v>
      </c>
      <c r="P37" s="16"/>
      <c r="Q37" s="1"/>
      <c r="R37" s="1"/>
      <c r="S37" s="1"/>
      <c r="T37" s="1"/>
      <c r="U37" s="1"/>
      <c r="V37" s="1"/>
    </row>
    <row r="38" spans="1:22" ht="23.25" x14ac:dyDescent="0.25">
      <c r="A38" s="17" t="s">
        <v>105</v>
      </c>
      <c r="B38" s="9" t="s">
        <v>106</v>
      </c>
      <c r="C38" s="10">
        <v>835</v>
      </c>
      <c r="D38" s="10">
        <v>1996</v>
      </c>
      <c r="E38" s="10">
        <v>2023</v>
      </c>
      <c r="F38" s="11" t="s">
        <v>107</v>
      </c>
      <c r="G38" s="12" t="s">
        <v>108</v>
      </c>
      <c r="H38" s="13" t="s">
        <v>20</v>
      </c>
      <c r="I38" s="10">
        <v>1</v>
      </c>
      <c r="J38" s="10" t="s">
        <v>109</v>
      </c>
      <c r="K38" s="12" t="s">
        <v>22</v>
      </c>
      <c r="L38" s="11"/>
      <c r="M38" s="14"/>
      <c r="N38" s="15"/>
      <c r="O38" s="11">
        <v>835</v>
      </c>
      <c r="P38" s="73" t="s">
        <v>27</v>
      </c>
      <c r="Q38" s="1"/>
      <c r="R38" s="1"/>
      <c r="S38" s="1"/>
      <c r="T38" s="1"/>
      <c r="U38" s="1"/>
      <c r="V38" s="1"/>
    </row>
    <row r="39" spans="1:22" x14ac:dyDescent="0.25">
      <c r="A39" s="17" t="s">
        <v>110</v>
      </c>
      <c r="B39" s="9" t="s">
        <v>110</v>
      </c>
      <c r="C39" s="10">
        <v>191</v>
      </c>
      <c r="D39" s="10">
        <v>1982</v>
      </c>
      <c r="E39" s="10"/>
      <c r="F39" s="11" t="s">
        <v>23</v>
      </c>
      <c r="G39" s="12"/>
      <c r="H39" s="13"/>
      <c r="I39" s="10">
        <v>1</v>
      </c>
      <c r="J39" s="10" t="s">
        <v>111</v>
      </c>
      <c r="K39" s="12" t="s">
        <v>30</v>
      </c>
      <c r="L39" s="11"/>
      <c r="M39" s="14"/>
      <c r="N39" s="15"/>
      <c r="O39" s="11">
        <v>191</v>
      </c>
      <c r="P39" s="16"/>
      <c r="Q39" s="1"/>
      <c r="R39" s="1"/>
      <c r="S39" s="1"/>
      <c r="T39" s="1"/>
      <c r="U39" s="1"/>
      <c r="V39" s="1"/>
    </row>
    <row r="40" spans="1:22" ht="45" x14ac:dyDescent="0.25">
      <c r="A40" s="17">
        <v>25</v>
      </c>
      <c r="B40" s="9" t="s">
        <v>112</v>
      </c>
      <c r="C40" s="10">
        <v>404</v>
      </c>
      <c r="D40" s="10"/>
      <c r="E40" s="10"/>
      <c r="F40" s="11" t="s">
        <v>18</v>
      </c>
      <c r="G40" s="12" t="s">
        <v>38</v>
      </c>
      <c r="H40" s="13" t="s">
        <v>20</v>
      </c>
      <c r="I40" s="10">
        <v>1</v>
      </c>
      <c r="J40" s="10" t="s">
        <v>113</v>
      </c>
      <c r="K40" s="12" t="s">
        <v>26</v>
      </c>
      <c r="L40" s="74" t="s">
        <v>27</v>
      </c>
      <c r="M40" s="14"/>
      <c r="N40" s="15"/>
      <c r="O40" s="11">
        <v>404</v>
      </c>
      <c r="P40" s="16"/>
      <c r="Q40" s="1"/>
      <c r="R40" s="1"/>
      <c r="S40" s="1"/>
      <c r="T40" s="1"/>
      <c r="U40" s="1"/>
      <c r="V40" s="1"/>
    </row>
    <row r="41" spans="1:22" ht="30" x14ac:dyDescent="0.25">
      <c r="A41" s="17">
        <v>39</v>
      </c>
      <c r="B41" s="9" t="s">
        <v>114</v>
      </c>
      <c r="C41" s="10">
        <v>474</v>
      </c>
      <c r="D41" s="10">
        <v>2019</v>
      </c>
      <c r="E41" s="10">
        <v>2019</v>
      </c>
      <c r="F41" s="11" t="s">
        <v>115</v>
      </c>
      <c r="G41" s="12" t="s">
        <v>116</v>
      </c>
      <c r="H41" s="13" t="s">
        <v>20</v>
      </c>
      <c r="I41" s="10">
        <v>1</v>
      </c>
      <c r="J41" s="10" t="s">
        <v>117</v>
      </c>
      <c r="K41" s="12" t="s">
        <v>32</v>
      </c>
      <c r="L41" s="11"/>
      <c r="M41" s="14"/>
      <c r="N41" s="15"/>
      <c r="O41" s="11">
        <v>474</v>
      </c>
      <c r="P41" s="16"/>
      <c r="Q41" s="1"/>
      <c r="R41" s="1"/>
      <c r="S41" s="1"/>
      <c r="T41" s="1"/>
      <c r="U41" s="1"/>
      <c r="V41" s="1"/>
    </row>
    <row r="42" spans="1:22" ht="30" x14ac:dyDescent="0.25">
      <c r="A42" s="17">
        <v>39</v>
      </c>
      <c r="B42" s="9" t="s">
        <v>114</v>
      </c>
      <c r="C42" s="10">
        <v>347</v>
      </c>
      <c r="D42" s="10">
        <v>2019</v>
      </c>
      <c r="E42" s="10">
        <v>2019</v>
      </c>
      <c r="F42" s="11" t="s">
        <v>115</v>
      </c>
      <c r="G42" s="12" t="s">
        <v>116</v>
      </c>
      <c r="H42" s="13" t="s">
        <v>20</v>
      </c>
      <c r="I42" s="10">
        <v>1</v>
      </c>
      <c r="J42" s="10" t="s">
        <v>118</v>
      </c>
      <c r="K42" s="12" t="s">
        <v>119</v>
      </c>
      <c r="L42" s="74" t="s">
        <v>27</v>
      </c>
      <c r="M42" s="74" t="s">
        <v>27</v>
      </c>
      <c r="N42" s="15"/>
      <c r="O42" s="11">
        <v>347</v>
      </c>
      <c r="P42" s="16"/>
      <c r="Q42" s="1"/>
      <c r="R42" s="1"/>
      <c r="S42" s="1"/>
      <c r="T42" s="1"/>
      <c r="U42" s="1"/>
      <c r="V42" s="1"/>
    </row>
    <row r="43" spans="1:22" x14ac:dyDescent="0.25">
      <c r="A43" s="17">
        <v>39</v>
      </c>
      <c r="B43" s="9" t="s">
        <v>114</v>
      </c>
      <c r="C43" s="10">
        <v>1267</v>
      </c>
      <c r="D43" s="10">
        <v>2019</v>
      </c>
      <c r="E43" s="10">
        <v>2019</v>
      </c>
      <c r="F43" s="11" t="s">
        <v>120</v>
      </c>
      <c r="G43" s="12"/>
      <c r="H43" s="13"/>
      <c r="I43" s="10">
        <v>1</v>
      </c>
      <c r="J43" s="10" t="s">
        <v>121</v>
      </c>
      <c r="K43" s="12" t="s">
        <v>122</v>
      </c>
      <c r="L43" s="11"/>
      <c r="M43" s="14"/>
      <c r="N43" s="15"/>
      <c r="O43" s="11">
        <v>1267</v>
      </c>
      <c r="P43" s="16"/>
      <c r="Q43" s="1"/>
      <c r="R43" s="1"/>
      <c r="S43" s="1"/>
      <c r="T43" s="1"/>
      <c r="U43" s="1"/>
      <c r="V43" s="1"/>
    </row>
    <row r="44" spans="1:22" ht="30" x14ac:dyDescent="0.25">
      <c r="A44" s="89" t="s">
        <v>105</v>
      </c>
      <c r="B44" s="86" t="s">
        <v>126</v>
      </c>
      <c r="C44" s="10">
        <v>950</v>
      </c>
      <c r="D44" s="10">
        <v>1989</v>
      </c>
      <c r="E44" s="10">
        <v>1989</v>
      </c>
      <c r="F44" s="11" t="s">
        <v>50</v>
      </c>
      <c r="G44" s="63"/>
      <c r="H44" s="64"/>
      <c r="I44" s="10">
        <v>1</v>
      </c>
      <c r="J44" s="10"/>
      <c r="K44" s="12" t="s">
        <v>93</v>
      </c>
      <c r="L44" s="10"/>
      <c r="M44" s="65"/>
      <c r="N44" s="66"/>
      <c r="O44" s="11">
        <v>950</v>
      </c>
      <c r="P44" s="67"/>
      <c r="Q44" s="1"/>
      <c r="R44" s="1"/>
      <c r="S44" s="1"/>
      <c r="T44" s="1"/>
      <c r="U44" s="1"/>
      <c r="V44" s="1"/>
    </row>
    <row r="45" spans="1:22" x14ac:dyDescent="0.25">
      <c r="A45" s="90"/>
      <c r="B45" s="87"/>
      <c r="C45" s="76">
        <v>75</v>
      </c>
      <c r="D45" s="10">
        <v>1989</v>
      </c>
      <c r="E45" s="10">
        <v>1989</v>
      </c>
      <c r="F45" s="85" t="s">
        <v>139</v>
      </c>
      <c r="G45" s="77"/>
      <c r="H45" s="78"/>
      <c r="I45" s="10">
        <v>1</v>
      </c>
      <c r="J45" s="76"/>
      <c r="K45" s="12" t="s">
        <v>22</v>
      </c>
      <c r="L45" s="76"/>
      <c r="M45" s="80"/>
      <c r="N45" s="81"/>
      <c r="O45" s="85">
        <v>75</v>
      </c>
      <c r="P45" s="82"/>
      <c r="Q45" s="1"/>
      <c r="R45" s="1"/>
      <c r="S45" s="1"/>
      <c r="T45" s="1"/>
      <c r="U45" s="1"/>
      <c r="V45" s="1"/>
    </row>
    <row r="46" spans="1:22" ht="30" x14ac:dyDescent="0.25">
      <c r="A46" s="99"/>
      <c r="B46" s="100"/>
      <c r="C46" s="10">
        <v>38</v>
      </c>
      <c r="D46" s="10">
        <v>1989</v>
      </c>
      <c r="E46" s="10">
        <v>1989</v>
      </c>
      <c r="F46" s="85" t="s">
        <v>23</v>
      </c>
      <c r="G46" s="77"/>
      <c r="H46" s="78"/>
      <c r="I46" s="10">
        <v>1</v>
      </c>
      <c r="J46" s="76"/>
      <c r="K46" s="79" t="s">
        <v>140</v>
      </c>
      <c r="L46" s="74" t="s">
        <v>27</v>
      </c>
      <c r="M46" s="80"/>
      <c r="N46" s="81"/>
      <c r="O46" s="85">
        <v>38</v>
      </c>
      <c r="P46" s="82"/>
      <c r="Q46" s="1"/>
      <c r="R46" s="1"/>
      <c r="S46" s="1"/>
      <c r="T46" s="1"/>
      <c r="U46" s="1"/>
      <c r="V46" s="1"/>
    </row>
    <row r="47" spans="1:22" ht="30" x14ac:dyDescent="0.25">
      <c r="A47" s="89" t="s">
        <v>105</v>
      </c>
      <c r="B47" s="86" t="s">
        <v>127</v>
      </c>
      <c r="C47" s="10">
        <v>950</v>
      </c>
      <c r="D47" s="10">
        <v>1991</v>
      </c>
      <c r="E47" s="10">
        <v>1991</v>
      </c>
      <c r="F47" s="85" t="s">
        <v>50</v>
      </c>
      <c r="G47" s="77"/>
      <c r="H47" s="78"/>
      <c r="I47" s="10">
        <v>1</v>
      </c>
      <c r="J47" s="76"/>
      <c r="K47" s="12" t="s">
        <v>93</v>
      </c>
      <c r="L47" s="76"/>
      <c r="M47" s="80"/>
      <c r="N47" s="81"/>
      <c r="O47" s="85">
        <v>950</v>
      </c>
      <c r="P47" s="82"/>
      <c r="Q47" s="1"/>
      <c r="R47" s="1"/>
      <c r="S47" s="1"/>
      <c r="T47" s="1"/>
      <c r="U47" s="1"/>
      <c r="V47" s="1"/>
    </row>
    <row r="48" spans="1:22" x14ac:dyDescent="0.25">
      <c r="A48" s="90"/>
      <c r="B48" s="87"/>
      <c r="C48" s="10">
        <v>75</v>
      </c>
      <c r="D48" s="10">
        <v>1991</v>
      </c>
      <c r="E48" s="10">
        <v>1991</v>
      </c>
      <c r="F48" s="85" t="s">
        <v>139</v>
      </c>
      <c r="G48" s="77"/>
      <c r="H48" s="78"/>
      <c r="I48" s="10">
        <v>1</v>
      </c>
      <c r="J48" s="76"/>
      <c r="K48" s="12" t="s">
        <v>22</v>
      </c>
      <c r="L48" s="76"/>
      <c r="M48" s="80"/>
      <c r="N48" s="81"/>
      <c r="O48" s="85">
        <v>75</v>
      </c>
      <c r="P48" s="82"/>
      <c r="Q48" s="1"/>
      <c r="R48" s="1"/>
      <c r="S48" s="1"/>
      <c r="T48" s="1"/>
      <c r="U48" s="1"/>
      <c r="V48" s="1"/>
    </row>
    <row r="49" spans="1:22" ht="30.75" thickBot="1" x14ac:dyDescent="0.3">
      <c r="A49" s="91"/>
      <c r="B49" s="88"/>
      <c r="C49" s="83">
        <v>38</v>
      </c>
      <c r="D49" s="83">
        <v>1991</v>
      </c>
      <c r="E49" s="83">
        <v>1991</v>
      </c>
      <c r="F49" s="60" t="s">
        <v>23</v>
      </c>
      <c r="G49" s="68"/>
      <c r="H49" s="69"/>
      <c r="I49" s="59">
        <v>1</v>
      </c>
      <c r="J49" s="59"/>
      <c r="K49" s="61" t="s">
        <v>140</v>
      </c>
      <c r="L49" s="84" t="s">
        <v>27</v>
      </c>
      <c r="M49" s="70"/>
      <c r="N49" s="71"/>
      <c r="O49" s="60">
        <v>38</v>
      </c>
      <c r="P49" s="72"/>
      <c r="Q49" s="1"/>
      <c r="R49" s="1"/>
      <c r="S49" s="1"/>
      <c r="T49" s="1"/>
      <c r="U49" s="1"/>
      <c r="V49" s="1"/>
    </row>
    <row r="50" spans="1:22" ht="14.45" customHeight="1" x14ac:dyDescent="0.25">
      <c r="A50" s="20">
        <v>44</v>
      </c>
      <c r="B50" s="21" t="s">
        <v>123</v>
      </c>
      <c r="C50" s="22"/>
      <c r="D50" s="22">
        <v>2025</v>
      </c>
      <c r="E50" s="22"/>
      <c r="F50" s="23"/>
      <c r="G50" s="24"/>
      <c r="H50" s="25"/>
      <c r="I50" s="22"/>
      <c r="J50" s="22"/>
      <c r="K50" s="24"/>
      <c r="L50" s="23"/>
      <c r="M50" s="26"/>
      <c r="N50" s="27"/>
      <c r="O50" s="23"/>
      <c r="P50" s="28"/>
      <c r="Q50" s="19" t="s">
        <v>125</v>
      </c>
      <c r="R50" s="1"/>
      <c r="S50" s="1" t="s">
        <v>138</v>
      </c>
      <c r="T50" s="1"/>
      <c r="U50" s="1"/>
      <c r="V50" s="1"/>
    </row>
    <row r="51" spans="1:22" ht="14.45" customHeight="1" x14ac:dyDescent="0.25">
      <c r="A51" s="20">
        <v>11</v>
      </c>
      <c r="B51" s="21" t="s">
        <v>124</v>
      </c>
      <c r="C51" s="22"/>
      <c r="D51" s="22">
        <v>2026</v>
      </c>
      <c r="E51" s="22"/>
      <c r="F51" s="23"/>
      <c r="G51" s="24"/>
      <c r="H51" s="25"/>
      <c r="I51" s="22"/>
      <c r="J51" s="22"/>
      <c r="K51" s="24"/>
      <c r="L51" s="23"/>
      <c r="M51" s="26"/>
      <c r="N51" s="27"/>
      <c r="O51" s="23"/>
      <c r="P51" s="28"/>
      <c r="Q51" s="19" t="s">
        <v>137</v>
      </c>
      <c r="R51" s="1"/>
      <c r="S51" s="1" t="s">
        <v>138</v>
      </c>
      <c r="T51" s="1"/>
      <c r="U51" s="1"/>
      <c r="V51" s="1"/>
    </row>
    <row r="52" spans="1:22" ht="14.45" customHeight="1" x14ac:dyDescent="0.25">
      <c r="A52" s="29" t="s">
        <v>105</v>
      </c>
      <c r="B52" s="30" t="s">
        <v>128</v>
      </c>
      <c r="C52" s="31"/>
      <c r="D52" s="31">
        <v>1993</v>
      </c>
      <c r="E52" s="31"/>
      <c r="F52" s="32"/>
      <c r="G52" s="33"/>
      <c r="H52" s="34"/>
      <c r="I52" s="31"/>
      <c r="J52" s="31"/>
      <c r="K52" s="33"/>
      <c r="L52" s="32"/>
      <c r="M52" s="35"/>
      <c r="N52" s="36"/>
      <c r="O52" s="32"/>
      <c r="P52" s="37"/>
      <c r="Q52" s="19" t="s">
        <v>129</v>
      </c>
      <c r="R52" s="1"/>
      <c r="S52" s="1" t="s">
        <v>138</v>
      </c>
    </row>
    <row r="53" spans="1:22" ht="14.45" customHeight="1" x14ac:dyDescent="0.25">
      <c r="A53" s="29" t="s">
        <v>105</v>
      </c>
      <c r="B53" s="30" t="s">
        <v>130</v>
      </c>
      <c r="C53" s="31"/>
      <c r="D53" s="31">
        <v>1994</v>
      </c>
      <c r="E53" s="31"/>
      <c r="F53" s="32"/>
      <c r="G53" s="33"/>
      <c r="H53" s="34"/>
      <c r="I53" s="31"/>
      <c r="J53" s="31"/>
      <c r="K53" s="33"/>
      <c r="L53" s="32"/>
      <c r="M53" s="35"/>
      <c r="N53" s="36"/>
      <c r="O53" s="32"/>
      <c r="P53" s="37"/>
      <c r="Q53" s="19" t="s">
        <v>131</v>
      </c>
      <c r="R53" s="1"/>
      <c r="S53" s="1" t="s">
        <v>138</v>
      </c>
    </row>
    <row r="54" spans="1:22" ht="14.45" customHeight="1" x14ac:dyDescent="0.25">
      <c r="A54" s="29" t="s">
        <v>105</v>
      </c>
      <c r="B54" s="30" t="s">
        <v>132</v>
      </c>
      <c r="C54" s="31"/>
      <c r="D54" s="31">
        <v>1995</v>
      </c>
      <c r="E54" s="31"/>
      <c r="F54" s="32"/>
      <c r="G54" s="33"/>
      <c r="H54" s="34"/>
      <c r="I54" s="31"/>
      <c r="J54" s="31"/>
      <c r="K54" s="33"/>
      <c r="L54" s="32"/>
      <c r="M54" s="35"/>
      <c r="N54" s="36"/>
      <c r="O54" s="32"/>
      <c r="P54" s="37"/>
      <c r="Q54" s="19" t="s">
        <v>133</v>
      </c>
      <c r="R54" s="1"/>
      <c r="S54" s="1" t="s">
        <v>138</v>
      </c>
    </row>
    <row r="55" spans="1:22" ht="15" customHeight="1" thickBot="1" x14ac:dyDescent="0.3">
      <c r="A55" s="38" t="s">
        <v>105</v>
      </c>
      <c r="B55" s="39" t="s">
        <v>134</v>
      </c>
      <c r="C55" s="40"/>
      <c r="D55" s="40">
        <v>1993</v>
      </c>
      <c r="E55" s="40"/>
      <c r="F55" s="41"/>
      <c r="G55" s="42"/>
      <c r="H55" s="43"/>
      <c r="I55" s="40"/>
      <c r="J55" s="40"/>
      <c r="K55" s="42"/>
      <c r="L55" s="41"/>
      <c r="M55" s="44"/>
      <c r="N55" s="45"/>
      <c r="O55" s="41"/>
      <c r="P55" s="46"/>
      <c r="Q55" s="19" t="s">
        <v>135</v>
      </c>
      <c r="R55" s="1"/>
      <c r="S55" s="1" t="s">
        <v>138</v>
      </c>
    </row>
    <row r="56" spans="1:22" ht="15.75" thickBot="1" x14ac:dyDescent="0.3">
      <c r="A56" s="47" t="s">
        <v>136</v>
      </c>
      <c r="B56" s="48"/>
      <c r="C56" s="62">
        <f>SUM(C5:C49)</f>
        <v>30429</v>
      </c>
      <c r="D56" s="49"/>
      <c r="E56" s="50"/>
      <c r="F56" s="50"/>
      <c r="G56" s="50"/>
      <c r="H56" s="51"/>
      <c r="I56" s="51"/>
      <c r="J56" s="51"/>
      <c r="K56" s="52"/>
      <c r="L56" s="53"/>
      <c r="M56" s="53"/>
      <c r="N56" s="1"/>
      <c r="O56" s="51"/>
      <c r="P56" s="51"/>
      <c r="Q56" s="1"/>
      <c r="R56" s="1"/>
      <c r="S56" s="1"/>
    </row>
    <row r="57" spans="1:22" x14ac:dyDescent="0.25">
      <c r="A57" s="54"/>
      <c r="B57" s="50"/>
      <c r="C57" s="50"/>
      <c r="D57" s="50"/>
      <c r="E57" s="50"/>
      <c r="F57" s="50"/>
      <c r="G57" s="50"/>
      <c r="H57" s="51"/>
      <c r="I57" s="51"/>
      <c r="J57" s="51"/>
      <c r="K57" s="52"/>
      <c r="L57" s="53"/>
      <c r="M57" s="53"/>
      <c r="N57" s="1"/>
      <c r="O57" s="51"/>
      <c r="P57" s="51"/>
      <c r="Q57" s="1"/>
      <c r="R57" s="1"/>
      <c r="S57" s="1"/>
    </row>
    <row r="58" spans="1:22" x14ac:dyDescent="0.25">
      <c r="A58" s="50"/>
      <c r="B58" s="50"/>
      <c r="C58" s="50"/>
      <c r="D58" s="51"/>
      <c r="E58" s="51"/>
      <c r="F58" s="51"/>
      <c r="G58" s="50"/>
      <c r="H58" s="51"/>
      <c r="I58" s="51"/>
      <c r="J58" s="51"/>
      <c r="K58" s="52"/>
      <c r="L58" s="53"/>
      <c r="M58" s="53"/>
      <c r="N58" s="1"/>
      <c r="O58" s="51"/>
      <c r="P58" s="51"/>
      <c r="Q58" s="1"/>
      <c r="R58" s="1"/>
      <c r="S58" s="1"/>
    </row>
    <row r="59" spans="1:22" x14ac:dyDescent="0.25">
      <c r="A59" s="50"/>
      <c r="B59" s="50"/>
      <c r="C59" s="50"/>
      <c r="D59" s="51"/>
      <c r="E59" s="51"/>
      <c r="F59" s="51"/>
      <c r="G59" s="50"/>
      <c r="H59" s="51"/>
      <c r="I59" s="51"/>
      <c r="J59" s="51"/>
      <c r="K59" s="52"/>
      <c r="L59" s="53"/>
      <c r="M59" s="53"/>
      <c r="N59" s="1"/>
      <c r="O59" s="51"/>
      <c r="P59" s="51"/>
      <c r="Q59" s="1"/>
      <c r="R59" s="1"/>
      <c r="S59" s="1"/>
    </row>
    <row r="60" spans="1:22" x14ac:dyDescent="0.25">
      <c r="A60" s="50"/>
      <c r="B60" s="50"/>
      <c r="C60" s="50"/>
      <c r="D60" s="51"/>
      <c r="E60" s="51"/>
      <c r="F60" s="51"/>
      <c r="G60" s="50"/>
      <c r="H60" s="51"/>
      <c r="I60" s="51"/>
      <c r="J60" s="51"/>
      <c r="K60" s="52"/>
      <c r="L60" s="53"/>
      <c r="M60" s="53"/>
      <c r="N60" s="1"/>
      <c r="O60" s="51"/>
      <c r="P60" s="51"/>
      <c r="Q60" s="1"/>
      <c r="R60" s="1"/>
      <c r="S60" s="1"/>
      <c r="T60" s="1"/>
      <c r="U60" s="1"/>
      <c r="V60" s="1"/>
    </row>
  </sheetData>
  <mergeCells count="7">
    <mergeCell ref="B47:B49"/>
    <mergeCell ref="A47:A49"/>
    <mergeCell ref="A4:P4"/>
    <mergeCell ref="A5:A8"/>
    <mergeCell ref="A1:P1"/>
    <mergeCell ref="A44:A46"/>
    <mergeCell ref="B44:B4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B782FED970F749806DD888F050A65A" ma:contentTypeVersion="4" ma:contentTypeDescription="Crée un document." ma:contentTypeScope="" ma:versionID="d7ea409780d597349a19846773723d6f">
  <xsd:schema xmlns:xsd="http://www.w3.org/2001/XMLSchema" xmlns:xs="http://www.w3.org/2001/XMLSchema" xmlns:p="http://schemas.microsoft.com/office/2006/metadata/properties" xmlns:ns2="4b305d5a-f0ab-468c-b718-a8946d548b40" targetNamespace="http://schemas.microsoft.com/office/2006/metadata/properties" ma:root="true" ma:fieldsID="78270ecd33e021be99e19117d0885e31" ns2:_="">
    <xsd:import namespace="4b305d5a-f0ab-468c-b718-a8946d548b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05d5a-f0ab-468c-b718-a8946d548b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DB8247-8549-4D59-9090-62620BC9F83F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4b305d5a-f0ab-468c-b718-a8946d548b40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92623E5-2AD6-431F-81D7-C1AF872E35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B568E9-0579-4538-9464-4737A262E3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305d5a-f0ab-468c-b718-a8946d548b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INSA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Maxime Dugue</dc:creator>
  <cp:keywords/>
  <dc:description/>
  <cp:lastModifiedBy>Aude CASSAN</cp:lastModifiedBy>
  <cp:revision/>
  <dcterms:created xsi:type="dcterms:W3CDTF">2024-04-19T06:10:16Z</dcterms:created>
  <dcterms:modified xsi:type="dcterms:W3CDTF">2026-06-24T15:29:28Z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0x01010081B782FED970F749806DD888F050A65A</vt:lpwstr>
  </property>
</Properties>
</file>